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400"/>
  </bookViews>
  <sheets>
    <sheet name="Лист1" sheetId="1" r:id="rId1"/>
  </sheets>
  <definedNames>
    <definedName name="Date">Лист1!$A$2</definedName>
    <definedName name="Law">Лист1!$A$3</definedName>
    <definedName name="Year">Лист1!$A$1</definedName>
    <definedName name="_xlnm.Print_Titles" localSheetId="0">Лист1!$16:$17</definedName>
    <definedName name="_xlnm.Print_Area" localSheetId="0">Лист1!$A$1:$D$165</definedName>
  </definedNames>
  <calcPr calcId="162913"/>
</workbook>
</file>

<file path=xl/calcChain.xml><?xml version="1.0" encoding="utf-8"?>
<calcChain xmlns="http://schemas.openxmlformats.org/spreadsheetml/2006/main">
  <c r="D12" i="1" l="1"/>
  <c r="A1" i="1" l="1"/>
  <c r="D16" i="1" s="1"/>
  <c r="D11" i="1" l="1"/>
  <c r="A14" i="1"/>
  <c r="C16" i="1"/>
  <c r="D4" i="1"/>
  <c r="D5" i="1"/>
  <c r="D10" i="1"/>
</calcChain>
</file>

<file path=xl/sharedStrings.xml><?xml version="1.0" encoding="utf-8"?>
<sst xmlns="http://schemas.openxmlformats.org/spreadsheetml/2006/main" count="306" uniqueCount="284">
  <si>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</si>
  <si>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</si>
  <si>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</si>
  <si>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</si>
  <si>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</si>
  <si>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тыс. рублей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</si>
  <si>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</si>
  <si>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</si>
  <si>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</si>
  <si>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</si>
  <si>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</si>
  <si>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</si>
  <si>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</si>
  <si>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</si>
  <si>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</si>
  <si>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</si>
  <si>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</si>
  <si>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</si>
  <si>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</si>
  <si>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</si>
  <si>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</si>
  <si>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</si>
  <si>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</si>
  <si>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</si>
  <si>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1 03 02140 01 0000 110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</si>
  <si>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</si>
  <si>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</si>
  <si>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</si>
  <si>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</si>
  <si>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</si>
  <si>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</si>
  <si>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</si>
  <si>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</si>
  <si>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</si>
  <si>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</si>
  <si>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</si>
  <si>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</si>
  <si>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</si>
  <si>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</si>
  <si>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</si>
  <si>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</si>
  <si>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</si>
  <si>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</si>
  <si>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</si>
  <si>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</si>
  <si>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</si>
  <si>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</si>
  <si>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</si>
  <si>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</si>
  <si>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</si>
  <si>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</si>
  <si>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</si>
  <si>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</si>
  <si>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</si>
  <si>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</si>
  <si>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</si>
  <si>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</si>
  <si>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</si>
  <si>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</si>
  <si>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</si>
  <si>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</si>
  <si>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</si>
  <si>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1 09 00000 00 0000 110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</si>
  <si>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</si>
  <si>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</si>
  <si>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</si>
  <si>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</si>
  <si>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</si>
  <si>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</si>
  <si>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</si>
  <si>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1 11 03000 00 0000 120</t>
  </si>
  <si>
    <t>Проценты, полученные от предоставления бюджетных кредитов внутри страны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</si>
  <si>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</si>
  <si>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</si>
  <si>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</si>
  <si>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</si>
  <si>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</si>
  <si>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</si>
  <si>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</si>
  <si>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</si>
  <si>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</si>
  <si>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</si>
  <si>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1 11 07000 00 0000 120</t>
  </si>
  <si>
    <t>Платежи от государственных и муниципальных унитарных предприятий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</si>
  <si>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</si>
  <si>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</si>
  <si>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</si>
  <si>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</si>
  <si>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</si>
  <si>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</si>
  <si>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</si>
  <si>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</si>
  <si>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</si>
  <si>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</si>
  <si>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</si>
  <si>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</si>
  <si>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</si>
  <si>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</si>
  <si>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</si>
  <si>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</si>
  <si>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</si>
  <si>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</si>
  <si>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</si>
  <si>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</si>
  <si>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</si>
  <si>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</si>
  <si>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</si>
  <si>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</si>
  <si>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</si>
  <si>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</si>
  <si>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</si>
  <si>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</si>
  <si>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</si>
  <si>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</si>
  <si>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</si>
  <si>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</si>
  <si>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</si>
  <si>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</si>
  <si>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</si>
  <si>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</si>
  <si>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</si>
  <si>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</si>
  <si>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</si>
  <si>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</si>
  <si>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</si>
  <si>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</si>
  <si>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</si>
  <si>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</si>
  <si>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</si>
  <si>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</si>
  <si>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</si>
  <si>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</si>
  <si>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</si>
  <si>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</si>
  <si>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</si>
  <si>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</si>
  <si>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</si>
  <si>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</si>
  <si>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</si>
  <si>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</si>
  <si>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</si>
  <si>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</si>
  <si>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</si>
  <si>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</si>
  <si>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</si>
  <si>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</si>
  <si>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1 15 07000 01 0000 140</t>
  </si>
  <si>
    <t>Сборы, вносимые заказчиками документации, подлежащей государственной экологической экспертизе, рассчитанные в соответствии со сметой расходов на проведение государственной экологической экспертизы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</si>
  <si>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</si>
  <si>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</si>
  <si>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</si>
  <si>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</si>
  <si>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</si>
  <si>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</si>
  <si>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</si>
  <si>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</si>
  <si>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</si>
  <si>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</si>
  <si>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</si>
  <si>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</si>
  <si>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</si>
  <si>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</si>
  <si>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</si>
  <si>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</si>
  <si>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</si>
  <si>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</si>
  <si>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1 16 37000 00 0000 140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</si>
  <si>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</si>
  <si>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</si>
  <si>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</si>
  <si>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</si>
  <si>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</si>
  <si>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</si>
  <si>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</si>
  <si>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1 16 90000 00 0000 140</t>
  </si>
  <si>
    <t>Прочие поступления от денежных взысканий (штрафов) и иных сумм в возмещение ущерба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</si>
  <si>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</si>
  <si>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</si>
  <si>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</si>
  <si>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</si>
  <si>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1 17 05000 00 0000 180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</si>
  <si>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</si>
  <si>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</si>
  <si>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</si>
  <si>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</si>
  <si>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</si>
  <si>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</si>
  <si>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</si>
  <si>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</si>
  <si>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2 02 15001 02 0000 151</t>
  </si>
  <si>
    <t>Дотации бюджетам субъектов Российской Федерации на выравнивание бюджетной обеспеченности</t>
  </si>
  <si>
    <t>2 02 15010 02 0000 151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</si>
  <si>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</si>
  <si>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2 02 20000 00 0000 151</t>
  </si>
  <si>
    <t>Субсидии бюджетам бюджетной системы Российской Федерации (межбюджетные субсидии)</t>
  </si>
  <si>
    <t>2 02 20051 02 0000 151</t>
  </si>
  <si>
    <t>Субсидии бюджетам субъектов Российской Федерации на реализацию федеральных целевых программ</t>
  </si>
  <si>
    <t>2 02 20077 02 0000 151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</si>
  <si>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</si>
  <si>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2 02 25082 02 0000 151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</si>
  <si>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</si>
  <si>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2 02 25084 02 0000 151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</si>
  <si>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</si>
  <si>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2 02 25086 02 0000 151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</si>
  <si>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</si>
  <si>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2 02 25382 02 0000 151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</si>
  <si>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</si>
  <si>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2 02 25402 02 0000 151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</si>
  <si>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</si>
  <si>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2 02 25467 02 0000 151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</si>
  <si>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</si>
  <si>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2 02 25515 02 0000 151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</si>
  <si>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</si>
  <si>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2 02 25517 02 0000 151</t>
  </si>
  <si>
    <t>Субсидии бюджетам на поддержку творческой деятельности и техническое оснащение детских и кукольных театров</t>
  </si>
  <si>
    <t>2 02 25519 02 0000 151</t>
  </si>
  <si>
    <t>Субсидия бюджетам субъектов Российской Федерации на поддержку отрасли культуры</t>
  </si>
  <si>
    <t>2 02 25527 02 0000 151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</si>
  <si>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</si>
  <si>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2 02 25541 02 0000 151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</si>
  <si>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</si>
  <si>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2 02 25542 02 0000 151</t>
  </si>
  <si>
    <t>Субсидии бюджетам субъектов Российской Федерации на повышение продуктивности в молочном скотоводстве</t>
  </si>
  <si>
    <t>2 02 25543 02 0000 151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</si>
  <si>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</si>
  <si>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2 02 25544 02 0000 151</t>
  </si>
  <si>
    <t>Субсидии бюджетам субъектов Российской Федерации на возмещение части процентной ставки по инвестиционным кредитам (займам) в агропромышленном комплексе</t>
  </si>
  <si>
    <t>2 02 25554 02 0000 151</t>
  </si>
  <si>
    <t>Субсидии бюджетам субъектов Российской Федерации на  закупку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</si>
  <si>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2 02 25555 02 0000 151</t>
  </si>
  <si>
    <t>Субсидии бюджетам субъектов Российской Федерации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</si>
  <si>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2 02 25560 02 0000 151</t>
  </si>
  <si>
    <t>Субсидии бюджетам субъектов Российской Федерации  на поддержку обустройства мест массового отдыха населения (городских парков)</t>
  </si>
  <si>
    <t>2 02 30000 00 0000 151</t>
  </si>
  <si>
    <t>Субвенции бюджетам бюджетной системы Российской Федерации</t>
  </si>
  <si>
    <t>2 02 35118 02 0000 151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</si>
  <si>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</si>
  <si>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2 02 35120 02 0000 151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</si>
  <si>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</si>
  <si>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</si>
  <si>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</si>
  <si>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</si>
  <si>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</si>
  <si>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2 02 35135 02 0000 151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</si>
  <si>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</si>
  <si>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2 02 35137 02 0000 151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</si>
  <si>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</si>
  <si>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2 02 35176 02 0000 151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</si>
  <si>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</si>
  <si>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2 02 35220 02 0000 151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</si>
  <si>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</si>
  <si>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2 02 35240 02 0000 151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</si>
  <si>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</si>
  <si>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</si>
  <si>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</si>
  <si>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</si>
  <si>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</si>
  <si>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</si>
  <si>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</si>
  <si>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</si>
  <si>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</si>
  <si>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</si>
  <si>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</si>
  <si>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</si>
  <si>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</si>
  <si>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2 02 35900 02 0000 151</t>
  </si>
  <si>
    <t>Единая субвенция бюджетам субъектов Российской Федерации и бюджету г. Байконура</t>
  </si>
  <si>
    <t>2 02 40000 00 0000 151</t>
  </si>
  <si>
    <t>Иные межбюджетные трансферты</t>
  </si>
  <si>
    <t>2 02 45141 02 0000 151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</si>
  <si>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</si>
  <si>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2 02 45142 02 0000 151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</si>
  <si>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</si>
  <si>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</si>
  <si>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</si>
  <si>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2 02 45159 02 0000 151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</si>
  <si>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</si>
  <si>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2 02 45161 02 0000 151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</si>
  <si>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</si>
  <si>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2 02 45505 02 0000 151</t>
  </si>
  <si>
    <t>Иные межбюджетные трансферты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</si>
  <si>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Всего</t>
  </si>
  <si>
    <t>Приложение 3</t>
  </si>
  <si>
    <t>от ________________№______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</si>
</sst>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49" fontId="5" fillId="2" borderId="0" xfId="1" applyNumberFormat="1" applyFont="1" applyFill="1" applyAlignment="1">
      <alignment wrapText="1"/>
    </xf>
    <xf numFmtId="0" fontId="5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Continuous"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49" fontId="4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 wrapText="1"/>
    </xf>
    <xf numFmtId="164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8" fillId="0" borderId="3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wrapText="1"/>
    </xf>
    <xf numFmtId="164" fontId="8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wrapText="1"/>
    </xf>
    <xf numFmtId="164" fontId="8" fillId="0" borderId="1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left" wrapText="1"/>
    </xf>
    <xf numFmtId="164" fontId="9" fillId="0" borderId="2" xfId="0" applyNumberFormat="1" applyFont="1" applyBorder="1" applyAlignment="1">
      <alignment horizontal="right"/>
    </xf>
    <xf numFmtId="0" fontId="9" fillId="0" borderId="0" xfId="0" applyFont="1"/>
    <xf numFmtId="0" fontId="10" fillId="2" borderId="1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7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tabSelected="1" view="pageBreakPreview" zoomScaleNormal="100" zoomScaleSheetLayoutView="100" workbookViewId="0"/>
  </sheetViews>
  <sheetFormatPr defaultRowHeight="14.85" customHeight="1" x14ac:dyDescent="0.25"/>
  <cols>
    <col min="1" max="1" width="27.28515625" style="2" customWidth="1"/>
    <col min="2" max="2" width="79.140625" style="2" customWidth="1"/>
    <col min="3" max="3" width="22.85546875" style="2" customWidth="1"/>
    <col min="4" max="4" width="21.42578125" style="2" customWidth="1"/>
    <col min="5" max="16384" width="9.140625" style="2"/>
  </cols>
  <sheetData>
    <row r="1" spans="1:4" ht="14.85" customHeight="1" x14ac:dyDescent="0.25">
      <c r="A1" s="1">
        <f>YEAR(Date)</f>
        <v>2018</v>
      </c>
      <c r="D1" s="3" t="s">
        <v>282</v>
      </c>
    </row>
    <row r="2" spans="1:4" ht="14.85" customHeight="1" x14ac:dyDescent="0.25">
      <c r="A2" s="1" t="s">
        <v>8</v>
      </c>
      <c r="D2" s="3" t="s">
        <v>0</v>
      </c>
    </row>
    <row r="3" spans="1:4" ht="14.85" customHeight="1" x14ac:dyDescent="0.25">
      <c r="A3" s="1" t="s">
        <v>9</v>
      </c>
      <c r="D3" s="3" t="s">
        <v>4</v>
      </c>
    </row>
    <row r="4" spans="1:4" ht="14.85" customHeight="1" x14ac:dyDescent="0.25">
      <c r="D4" s="3" t="str">
        <f>CONCATENATE("""О краевом бюджете на ",Year," год")</f>
        <v>"О краевом бюджете на 2018 год</v>
      </c>
    </row>
    <row r="5" spans="1:4" ht="14.85" customHeight="1" x14ac:dyDescent="0.25">
      <c r="D5" s="3" t="str">
        <f>CONCATENATE("и на плановый период ",Year+1," и ",Year+2," годов""")</f>
        <v>и на плановый период 2019 и 2020 годов"</v>
      </c>
    </row>
    <row r="6" spans="1:4" ht="14.85" customHeight="1" x14ac:dyDescent="0.25">
      <c r="D6" s="3" t="s">
        <v>283</v>
      </c>
    </row>
    <row r="8" spans="1:4" ht="18.75" x14ac:dyDescent="0.25">
      <c r="A8" s="4">
        <v>2015</v>
      </c>
      <c r="B8" s="5"/>
      <c r="D8" s="6" t="s">
        <v>6</v>
      </c>
    </row>
    <row r="9" spans="1:4" ht="14.85" customHeight="1" x14ac:dyDescent="0.25">
      <c r="A9" s="7"/>
      <c r="B9" s="5"/>
      <c r="D9" s="6" t="s">
        <v>0</v>
      </c>
    </row>
    <row r="10" spans="1:4" ht="14.85" customHeight="1" x14ac:dyDescent="0.25">
      <c r="A10" s="4">
        <v>2015</v>
      </c>
      <c r="B10" s="5"/>
      <c r="D10" s="6" t="str">
        <f>CONCATENATE("""О краевом бюджете на ",Year," год ")</f>
        <v xml:space="preserve">"О краевом бюджете на 2018 год </v>
      </c>
    </row>
    <row r="11" spans="1:4" ht="14.85" customHeight="1" x14ac:dyDescent="0.25">
      <c r="A11" s="4">
        <v>2016</v>
      </c>
      <c r="B11" s="5"/>
      <c r="D11" s="6" t="str">
        <f>CONCATENATE("и на плановый период ",Year+1," и ",Year+2," годов""")</f>
        <v>и на плановый период 2019 и 2020 годов"</v>
      </c>
    </row>
    <row r="12" spans="1:4" ht="14.85" customHeight="1" x14ac:dyDescent="0.25">
      <c r="A12" s="7"/>
      <c r="B12" s="5"/>
      <c r="D12" s="6" t="str">
        <f>MID(Law,24,19)</f>
        <v>от 24.11.2017 № 160</v>
      </c>
    </row>
    <row r="13" spans="1:4" ht="14.85" customHeight="1" x14ac:dyDescent="0.25">
      <c r="A13" s="8"/>
      <c r="B13" s="9"/>
      <c r="C13" s="10"/>
    </row>
    <row r="14" spans="1:4" ht="16.5" customHeight="1" x14ac:dyDescent="0.3">
      <c r="A14" s="30" t="str">
        <f>CONCATENATE("Доходы  краевого бюджета на плановый период ",Year+1," и ",Year+2," годов")</f>
        <v>Доходы  краевого бюджета на плановый период 2019 и 2020 годов</v>
      </c>
      <c r="B14" s="30"/>
      <c r="C14" s="30"/>
      <c r="D14" s="30"/>
    </row>
    <row r="15" spans="1:4" ht="14.85" customHeight="1" x14ac:dyDescent="0.25">
      <c r="A15" s="11"/>
      <c r="B15" s="12" t="s">
        <v>1</v>
      </c>
      <c r="D15" s="13" t="s">
        <v>5</v>
      </c>
    </row>
    <row r="16" spans="1:4" ht="30" x14ac:dyDescent="0.25">
      <c r="A16" s="28" t="s">
        <v>2</v>
      </c>
      <c r="B16" s="28" t="s">
        <v>3</v>
      </c>
      <c r="C16" s="28" t="str">
        <f>CONCATENATE("Годовой объем на ",Year+1," год")</f>
        <v>Годовой объем на 2019 год</v>
      </c>
      <c r="D16" s="28" t="str">
        <f>CONCATENATE("Годовой объем на ",Year+2," год")</f>
        <v>Годовой объем на 2020 год</v>
      </c>
    </row>
    <row r="17" spans="1:10" ht="14.85" customHeight="1" x14ac:dyDescent="0.25">
      <c r="A17" s="29">
        <v>1</v>
      </c>
      <c r="B17" s="29">
        <v>2</v>
      </c>
      <c r="C17" s="29">
        <v>3</v>
      </c>
      <c r="D17" s="29">
        <v>4</v>
      </c>
    </row>
    <row r="18" spans="1:10" ht="15.75" x14ac:dyDescent="0.25">
      <c r="A18" s="18" t="s">
        <v>10</v>
      </c>
      <c r="B18" s="19" t="s">
        <v>11</v>
      </c>
      <c r="C18" s="20">
        <v>23320640.157540001</v>
      </c>
      <c r="D18" s="20">
        <v>25295856.450479999</v>
      </c>
    </row>
    <row r="19" spans="1:10" ht="15.75" x14ac:dyDescent="0.25">
      <c r="A19" s="18" t="s">
        <v>12</v>
      </c>
      <c r="B19" s="19" t="s">
        <v>13</v>
      </c>
      <c r="C19" s="20">
        <v>17517002.600000001</v>
      </c>
      <c r="D19" s="20">
        <v>19082201</v>
      </c>
    </row>
    <row r="20" spans="1:10" ht="15.75" x14ac:dyDescent="0.25">
      <c r="A20" s="24" t="s">
        <v>14</v>
      </c>
      <c r="B20" s="25" t="s">
        <v>15</v>
      </c>
      <c r="C20" s="26">
        <v>4008471.6</v>
      </c>
      <c r="D20" s="26">
        <v>4413322</v>
      </c>
      <c r="E20" s="27"/>
      <c r="F20" s="27"/>
      <c r="G20" s="27"/>
      <c r="H20" s="27"/>
      <c r="I20" s="27"/>
      <c r="J20" s="27"/>
    </row>
    <row r="21" spans="1:10" ht="15.75" x14ac:dyDescent="0.25">
      <c r="A21" s="14" t="s">
        <v>14</v>
      </c>
      <c r="B21" s="15" t="s">
        <v>15</v>
      </c>
      <c r="C21" s="16">
        <v>4008471.6</v>
      </c>
      <c r="D21" s="16">
        <v>4413322</v>
      </c>
    </row>
    <row r="22" spans="1:10" ht="15.75" x14ac:dyDescent="0.25">
      <c r="A22" s="24" t="s">
        <v>16</v>
      </c>
      <c r="B22" s="25" t="s">
        <v>17</v>
      </c>
      <c r="C22" s="26">
        <v>13508531</v>
      </c>
      <c r="D22" s="26">
        <v>14668879</v>
      </c>
      <c r="E22" s="27"/>
      <c r="F22" s="27"/>
      <c r="G22" s="27"/>
      <c r="H22" s="27"/>
      <c r="I22" s="27"/>
      <c r="J22" s="27"/>
    </row>
    <row r="23" spans="1:10" ht="15.75" x14ac:dyDescent="0.25">
      <c r="A23" s="14" t="s">
        <v>16</v>
      </c>
      <c r="B23" s="15" t="s">
        <v>17</v>
      </c>
      <c r="C23" s="16">
        <v>13508531</v>
      </c>
      <c r="D23" s="16">
        <v>14668879</v>
      </c>
    </row>
    <row r="24" spans="1:10" ht="31.5" x14ac:dyDescent="0.25">
      <c r="A24" s="18" t="s">
        <v>18</v>
      </c>
      <c r="B24" s="19" t="s">
        <v>19</v>
      </c>
      <c r="C24" s="20">
        <v>1186474.1295400001</v>
      </c>
      <c r="D24" s="20">
        <v>1250667.0964800001</v>
      </c>
    </row>
    <row r="25" spans="1:10" ht="31.5" x14ac:dyDescent="0.25">
      <c r="A25" s="24" t="s">
        <v>20</v>
      </c>
      <c r="B25" s="25" t="s">
        <v>21</v>
      </c>
      <c r="C25" s="26">
        <v>1186474.1295400001</v>
      </c>
      <c r="D25" s="26">
        <v>1250667.0964800001</v>
      </c>
      <c r="E25" s="27"/>
      <c r="F25" s="27"/>
      <c r="G25" s="27"/>
      <c r="H25" s="27"/>
      <c r="I25" s="27"/>
      <c r="J25" s="27"/>
    </row>
    <row r="26" spans="1:10" ht="15.75" x14ac:dyDescent="0.25">
      <c r="A26" s="14" t="s">
        <v>22</v>
      </c>
      <c r="B26" s="15" t="s">
        <v>23</v>
      </c>
      <c r="C26" s="16">
        <v>312150</v>
      </c>
      <c r="D26" s="16">
        <v>340240</v>
      </c>
    </row>
    <row r="27" spans="1:10" ht="110.25" x14ac:dyDescent="0.25">
      <c r="A27" s="14" t="s">
        <v>24</v>
      </c>
      <c r="B27" s="15" t="s">
        <v>25</v>
      </c>
      <c r="C27" s="16">
        <v>88907.342000000004</v>
      </c>
      <c r="D27" s="16">
        <v>88907.342000000004</v>
      </c>
    </row>
    <row r="28" spans="1:10" ht="63" x14ac:dyDescent="0.25">
      <c r="A28" s="14" t="s">
        <v>26</v>
      </c>
      <c r="B28" s="15" t="s">
        <v>27</v>
      </c>
      <c r="C28" s="16">
        <v>294347.40703</v>
      </c>
      <c r="D28" s="16">
        <v>312500.17933000001</v>
      </c>
    </row>
    <row r="29" spans="1:10" ht="78.75" x14ac:dyDescent="0.25">
      <c r="A29" s="14" t="s">
        <v>28</v>
      </c>
      <c r="B29" s="15" t="s">
        <v>29</v>
      </c>
      <c r="C29" s="16">
        <v>2067.2956100000001</v>
      </c>
      <c r="D29" s="16">
        <v>2133.24883</v>
      </c>
    </row>
    <row r="30" spans="1:10" ht="63" x14ac:dyDescent="0.25">
      <c r="A30" s="14" t="s">
        <v>30</v>
      </c>
      <c r="B30" s="15" t="s">
        <v>31</v>
      </c>
      <c r="C30" s="16">
        <v>528852.24788000004</v>
      </c>
      <c r="D30" s="16">
        <v>561005.39469999995</v>
      </c>
    </row>
    <row r="31" spans="1:10" ht="63" x14ac:dyDescent="0.25">
      <c r="A31" s="14" t="s">
        <v>32</v>
      </c>
      <c r="B31" s="15" t="s">
        <v>33</v>
      </c>
      <c r="C31" s="16">
        <v>-39850.162980000001</v>
      </c>
      <c r="D31" s="16">
        <v>-54119.068379999997</v>
      </c>
    </row>
    <row r="32" spans="1:10" ht="15.75" x14ac:dyDescent="0.25">
      <c r="A32" s="18" t="s">
        <v>34</v>
      </c>
      <c r="B32" s="19" t="s">
        <v>35</v>
      </c>
      <c r="C32" s="20">
        <v>908045</v>
      </c>
      <c r="D32" s="20">
        <v>971605</v>
      </c>
    </row>
    <row r="33" spans="1:10" ht="31.5" x14ac:dyDescent="0.25">
      <c r="A33" s="24" t="s">
        <v>36</v>
      </c>
      <c r="B33" s="25" t="s">
        <v>37</v>
      </c>
      <c r="C33" s="26">
        <v>908045</v>
      </c>
      <c r="D33" s="26">
        <v>971605</v>
      </c>
      <c r="E33" s="27"/>
      <c r="F33" s="27"/>
      <c r="G33" s="27"/>
      <c r="H33" s="27"/>
      <c r="I33" s="27"/>
      <c r="J33" s="27"/>
    </row>
    <row r="34" spans="1:10" ht="31.5" x14ac:dyDescent="0.25">
      <c r="A34" s="14" t="s">
        <v>36</v>
      </c>
      <c r="B34" s="15" t="s">
        <v>37</v>
      </c>
      <c r="C34" s="16">
        <v>908045</v>
      </c>
      <c r="D34" s="16">
        <v>971605</v>
      </c>
    </row>
    <row r="35" spans="1:10" ht="15.75" x14ac:dyDescent="0.25">
      <c r="A35" s="18" t="s">
        <v>38</v>
      </c>
      <c r="B35" s="19" t="s">
        <v>39</v>
      </c>
      <c r="C35" s="20">
        <v>2523154</v>
      </c>
      <c r="D35" s="20">
        <v>2691622</v>
      </c>
    </row>
    <row r="36" spans="1:10" ht="15.75" x14ac:dyDescent="0.25">
      <c r="A36" s="24" t="s">
        <v>40</v>
      </c>
      <c r="B36" s="25" t="s">
        <v>41</v>
      </c>
      <c r="C36" s="26">
        <v>1709864</v>
      </c>
      <c r="D36" s="26">
        <v>1829552</v>
      </c>
      <c r="E36" s="27"/>
      <c r="F36" s="27"/>
      <c r="G36" s="27"/>
      <c r="H36" s="27"/>
      <c r="I36" s="27"/>
      <c r="J36" s="27"/>
    </row>
    <row r="37" spans="1:10" ht="15.75" x14ac:dyDescent="0.25">
      <c r="A37" s="14" t="s">
        <v>40</v>
      </c>
      <c r="B37" s="15" t="s">
        <v>41</v>
      </c>
      <c r="C37" s="16">
        <v>1709864</v>
      </c>
      <c r="D37" s="16">
        <v>1829552</v>
      </c>
    </row>
    <row r="38" spans="1:10" ht="15.75" x14ac:dyDescent="0.25">
      <c r="A38" s="24" t="s">
        <v>42</v>
      </c>
      <c r="B38" s="25" t="s">
        <v>43</v>
      </c>
      <c r="C38" s="26">
        <v>812950</v>
      </c>
      <c r="D38" s="26">
        <v>861730</v>
      </c>
      <c r="E38" s="27"/>
      <c r="F38" s="27"/>
      <c r="G38" s="27"/>
      <c r="H38" s="27"/>
      <c r="I38" s="27"/>
      <c r="J38" s="27"/>
    </row>
    <row r="39" spans="1:10" ht="15.75" x14ac:dyDescent="0.25">
      <c r="A39" s="14" t="s">
        <v>42</v>
      </c>
      <c r="B39" s="15" t="s">
        <v>43</v>
      </c>
      <c r="C39" s="16">
        <v>812950</v>
      </c>
      <c r="D39" s="16">
        <v>861730</v>
      </c>
    </row>
    <row r="40" spans="1:10" ht="15.75" x14ac:dyDescent="0.25">
      <c r="A40" s="24" t="s">
        <v>44</v>
      </c>
      <c r="B40" s="25" t="s">
        <v>45</v>
      </c>
      <c r="C40" s="26">
        <v>340</v>
      </c>
      <c r="D40" s="26">
        <v>340</v>
      </c>
      <c r="E40" s="27"/>
      <c r="F40" s="27"/>
      <c r="G40" s="27"/>
      <c r="H40" s="27"/>
      <c r="I40" s="27"/>
      <c r="J40" s="27"/>
    </row>
    <row r="41" spans="1:10" ht="15.75" x14ac:dyDescent="0.25">
      <c r="A41" s="14" t="s">
        <v>44</v>
      </c>
      <c r="B41" s="15" t="s">
        <v>45</v>
      </c>
      <c r="C41" s="16">
        <v>340</v>
      </c>
      <c r="D41" s="16">
        <v>340</v>
      </c>
    </row>
    <row r="42" spans="1:10" ht="31.5" x14ac:dyDescent="0.25">
      <c r="A42" s="18" t="s">
        <v>46</v>
      </c>
      <c r="B42" s="19" t="s">
        <v>47</v>
      </c>
      <c r="C42" s="20">
        <v>776310</v>
      </c>
      <c r="D42" s="20">
        <v>879570</v>
      </c>
    </row>
    <row r="43" spans="1:10" ht="15.75" x14ac:dyDescent="0.25">
      <c r="A43" s="24" t="s">
        <v>48</v>
      </c>
      <c r="B43" s="25" t="s">
        <v>49</v>
      </c>
      <c r="C43" s="26">
        <v>258600</v>
      </c>
      <c r="D43" s="26">
        <v>341350</v>
      </c>
      <c r="E43" s="27"/>
      <c r="F43" s="27"/>
      <c r="G43" s="27"/>
      <c r="H43" s="27"/>
      <c r="I43" s="27"/>
      <c r="J43" s="27"/>
    </row>
    <row r="44" spans="1:10" ht="15.75" x14ac:dyDescent="0.25">
      <c r="A44" s="14" t="s">
        <v>48</v>
      </c>
      <c r="B44" s="15" t="s">
        <v>49</v>
      </c>
      <c r="C44" s="16">
        <v>258600</v>
      </c>
      <c r="D44" s="16">
        <v>341350</v>
      </c>
    </row>
    <row r="45" spans="1:10" ht="31.5" x14ac:dyDescent="0.25">
      <c r="A45" s="24" t="s">
        <v>50</v>
      </c>
      <c r="B45" s="25" t="s">
        <v>51</v>
      </c>
      <c r="C45" s="26">
        <v>517710</v>
      </c>
      <c r="D45" s="26">
        <v>538220</v>
      </c>
      <c r="E45" s="27"/>
      <c r="F45" s="27"/>
      <c r="G45" s="27"/>
      <c r="H45" s="27"/>
      <c r="I45" s="27"/>
      <c r="J45" s="27"/>
    </row>
    <row r="46" spans="1:10" ht="15.75" x14ac:dyDescent="0.25">
      <c r="A46" s="14" t="s">
        <v>52</v>
      </c>
      <c r="B46" s="15" t="s">
        <v>53</v>
      </c>
      <c r="C46" s="16">
        <v>8070</v>
      </c>
      <c r="D46" s="16">
        <v>8190</v>
      </c>
    </row>
    <row r="47" spans="1:10" ht="31.5" x14ac:dyDescent="0.25">
      <c r="A47" s="14" t="s">
        <v>54</v>
      </c>
      <c r="B47" s="15" t="s">
        <v>55</v>
      </c>
      <c r="C47" s="16">
        <v>483780</v>
      </c>
      <c r="D47" s="16">
        <v>503130</v>
      </c>
    </row>
    <row r="48" spans="1:10" ht="31.5" x14ac:dyDescent="0.25">
      <c r="A48" s="14" t="s">
        <v>56</v>
      </c>
      <c r="B48" s="15" t="s">
        <v>57</v>
      </c>
      <c r="C48" s="16">
        <v>25860</v>
      </c>
      <c r="D48" s="16">
        <v>26900</v>
      </c>
    </row>
    <row r="49" spans="1:10" ht="15.75" x14ac:dyDescent="0.25">
      <c r="A49" s="18" t="s">
        <v>58</v>
      </c>
      <c r="B49" s="19" t="s">
        <v>59</v>
      </c>
      <c r="C49" s="20">
        <v>57569.716</v>
      </c>
      <c r="D49" s="20">
        <v>65310.216</v>
      </c>
    </row>
    <row r="50" spans="1:10" ht="31.5" x14ac:dyDescent="0.25">
      <c r="A50" s="18" t="s">
        <v>60</v>
      </c>
      <c r="B50" s="19" t="s">
        <v>61</v>
      </c>
      <c r="C50" s="20">
        <v>50</v>
      </c>
      <c r="D50" s="20">
        <v>50</v>
      </c>
    </row>
    <row r="51" spans="1:10" ht="31.5" x14ac:dyDescent="0.25">
      <c r="A51" s="24" t="s">
        <v>62</v>
      </c>
      <c r="B51" s="25" t="s">
        <v>63</v>
      </c>
      <c r="C51" s="26">
        <v>50</v>
      </c>
      <c r="D51" s="26">
        <v>50</v>
      </c>
      <c r="E51" s="27"/>
      <c r="F51" s="27"/>
      <c r="G51" s="27"/>
      <c r="H51" s="27"/>
      <c r="I51" s="27"/>
      <c r="J51" s="27"/>
    </row>
    <row r="52" spans="1:10" ht="31.5" x14ac:dyDescent="0.25">
      <c r="A52" s="18" t="s">
        <v>64</v>
      </c>
      <c r="B52" s="19" t="s">
        <v>65</v>
      </c>
      <c r="C52" s="20">
        <v>68902.456999999995</v>
      </c>
      <c r="D52" s="20">
        <v>69360.229000000007</v>
      </c>
    </row>
    <row r="53" spans="1:10" ht="63" x14ac:dyDescent="0.25">
      <c r="A53" s="24" t="s">
        <v>66</v>
      </c>
      <c r="B53" s="25" t="s">
        <v>67</v>
      </c>
      <c r="C53" s="26">
        <v>6810.7820000000002</v>
      </c>
      <c r="D53" s="26">
        <v>7083.2139999999999</v>
      </c>
      <c r="E53" s="27"/>
      <c r="F53" s="27"/>
      <c r="G53" s="27"/>
      <c r="H53" s="27"/>
      <c r="I53" s="27"/>
      <c r="J53" s="27"/>
    </row>
    <row r="54" spans="1:10" ht="47.25" x14ac:dyDescent="0.25">
      <c r="A54" s="14" t="s">
        <v>68</v>
      </c>
      <c r="B54" s="15" t="s">
        <v>69</v>
      </c>
      <c r="C54" s="16">
        <v>6810.7820000000002</v>
      </c>
      <c r="D54" s="16">
        <v>7083.2139999999999</v>
      </c>
    </row>
    <row r="55" spans="1:10" ht="31.5" x14ac:dyDescent="0.25">
      <c r="A55" s="24" t="s">
        <v>70</v>
      </c>
      <c r="B55" s="25" t="s">
        <v>71</v>
      </c>
      <c r="C55" s="26">
        <v>30485.87</v>
      </c>
      <c r="D55" s="26">
        <v>29142.14</v>
      </c>
      <c r="E55" s="27"/>
      <c r="F55" s="27"/>
      <c r="G55" s="27"/>
      <c r="H55" s="27"/>
      <c r="I55" s="27"/>
      <c r="J55" s="27"/>
    </row>
    <row r="56" spans="1:10" ht="31.5" x14ac:dyDescent="0.25">
      <c r="A56" s="14" t="s">
        <v>72</v>
      </c>
      <c r="B56" s="15" t="s">
        <v>73</v>
      </c>
      <c r="C56" s="16">
        <v>30485.87</v>
      </c>
      <c r="D56" s="16">
        <v>29142.14</v>
      </c>
    </row>
    <row r="57" spans="1:10" ht="78.75" x14ac:dyDescent="0.25">
      <c r="A57" s="24" t="s">
        <v>74</v>
      </c>
      <c r="B57" s="25" t="s">
        <v>75</v>
      </c>
      <c r="C57" s="26">
        <v>12157.97</v>
      </c>
      <c r="D57" s="26">
        <v>12917.55</v>
      </c>
      <c r="E57" s="27"/>
      <c r="F57" s="27"/>
      <c r="G57" s="27"/>
      <c r="H57" s="27"/>
      <c r="I57" s="27"/>
      <c r="J57" s="27"/>
    </row>
    <row r="58" spans="1:10" ht="78.75" x14ac:dyDescent="0.25">
      <c r="A58" s="14" t="s">
        <v>76</v>
      </c>
      <c r="B58" s="15" t="s">
        <v>77</v>
      </c>
      <c r="C58" s="16">
        <v>8840.4699999999993</v>
      </c>
      <c r="D58" s="16">
        <v>9194.09</v>
      </c>
    </row>
    <row r="59" spans="1:10" ht="63" x14ac:dyDescent="0.25">
      <c r="A59" s="14" t="s">
        <v>78</v>
      </c>
      <c r="B59" s="15" t="s">
        <v>79</v>
      </c>
      <c r="C59" s="16">
        <v>47</v>
      </c>
      <c r="D59" s="16">
        <v>50.69</v>
      </c>
    </row>
    <row r="60" spans="1:10" ht="31.5" x14ac:dyDescent="0.25">
      <c r="A60" s="14" t="s">
        <v>80</v>
      </c>
      <c r="B60" s="15" t="s">
        <v>81</v>
      </c>
      <c r="C60" s="16">
        <v>3270.5</v>
      </c>
      <c r="D60" s="16">
        <v>3672.77</v>
      </c>
    </row>
    <row r="61" spans="1:10" ht="15.75" x14ac:dyDescent="0.25">
      <c r="A61" s="24" t="s">
        <v>82</v>
      </c>
      <c r="B61" s="25" t="s">
        <v>83</v>
      </c>
      <c r="C61" s="26">
        <v>17003.348000000002</v>
      </c>
      <c r="D61" s="26">
        <v>17683.482</v>
      </c>
      <c r="E61" s="27"/>
      <c r="F61" s="27"/>
      <c r="G61" s="27"/>
      <c r="H61" s="27"/>
      <c r="I61" s="27"/>
      <c r="J61" s="27"/>
    </row>
    <row r="62" spans="1:10" ht="47.25" x14ac:dyDescent="0.25">
      <c r="A62" s="14" t="s">
        <v>84</v>
      </c>
      <c r="B62" s="15" t="s">
        <v>85</v>
      </c>
      <c r="C62" s="16">
        <v>17003.348000000002</v>
      </c>
      <c r="D62" s="16">
        <v>17683.482</v>
      </c>
    </row>
    <row r="63" spans="1:10" ht="78.75" x14ac:dyDescent="0.25">
      <c r="A63" s="24" t="s">
        <v>86</v>
      </c>
      <c r="B63" s="25" t="s">
        <v>87</v>
      </c>
      <c r="C63" s="26">
        <v>2064.8359999999998</v>
      </c>
      <c r="D63" s="26">
        <v>2147.4299999999998</v>
      </c>
      <c r="E63" s="27"/>
      <c r="F63" s="27"/>
      <c r="G63" s="27"/>
      <c r="H63" s="27"/>
      <c r="I63" s="27"/>
      <c r="J63" s="27"/>
    </row>
    <row r="64" spans="1:10" ht="94.5" x14ac:dyDescent="0.25">
      <c r="A64" s="14" t="s">
        <v>88</v>
      </c>
      <c r="B64" s="15" t="s">
        <v>89</v>
      </c>
      <c r="C64" s="16">
        <v>2064.8359999999998</v>
      </c>
      <c r="D64" s="16">
        <v>2147.4299999999998</v>
      </c>
    </row>
    <row r="65" spans="1:10" ht="78.75" x14ac:dyDescent="0.25">
      <c r="A65" s="24" t="s">
        <v>90</v>
      </c>
      <c r="B65" s="25" t="s">
        <v>91</v>
      </c>
      <c r="C65" s="26">
        <v>379.65100000000001</v>
      </c>
      <c r="D65" s="26">
        <v>386.41300000000001</v>
      </c>
      <c r="E65" s="27"/>
      <c r="F65" s="27"/>
      <c r="G65" s="27"/>
      <c r="H65" s="27"/>
      <c r="I65" s="27"/>
      <c r="J65" s="27"/>
    </row>
    <row r="66" spans="1:10" ht="31.5" x14ac:dyDescent="0.25">
      <c r="A66" s="14" t="s">
        <v>92</v>
      </c>
      <c r="B66" s="15" t="s">
        <v>93</v>
      </c>
      <c r="C66" s="16">
        <v>210.6</v>
      </c>
      <c r="D66" s="16">
        <v>210.6</v>
      </c>
    </row>
    <row r="67" spans="1:10" ht="78.75" x14ac:dyDescent="0.25">
      <c r="A67" s="14" t="s">
        <v>94</v>
      </c>
      <c r="B67" s="15" t="s">
        <v>95</v>
      </c>
      <c r="C67" s="16">
        <v>169.05099999999999</v>
      </c>
      <c r="D67" s="16">
        <v>175.81299999999999</v>
      </c>
    </row>
    <row r="68" spans="1:10" ht="15.75" x14ac:dyDescent="0.25">
      <c r="A68" s="18" t="s">
        <v>96</v>
      </c>
      <c r="B68" s="19" t="s">
        <v>97</v>
      </c>
      <c r="C68" s="20">
        <v>57320.942000000003</v>
      </c>
      <c r="D68" s="20">
        <v>59447.525999999998</v>
      </c>
    </row>
    <row r="69" spans="1:10" ht="15.75" x14ac:dyDescent="0.25">
      <c r="A69" s="24" t="s">
        <v>98</v>
      </c>
      <c r="B69" s="25" t="s">
        <v>99</v>
      </c>
      <c r="C69" s="26">
        <v>42042.928999999996</v>
      </c>
      <c r="D69" s="26">
        <v>43724.646000000001</v>
      </c>
      <c r="E69" s="27"/>
      <c r="F69" s="27"/>
      <c r="G69" s="27"/>
      <c r="H69" s="27"/>
      <c r="I69" s="27"/>
      <c r="J69" s="27"/>
    </row>
    <row r="70" spans="1:10" ht="15.75" x14ac:dyDescent="0.25">
      <c r="A70" s="14" t="s">
        <v>98</v>
      </c>
      <c r="B70" s="15" t="s">
        <v>99</v>
      </c>
      <c r="C70" s="16">
        <v>42042.928999999996</v>
      </c>
      <c r="D70" s="16">
        <v>43724.646000000001</v>
      </c>
    </row>
    <row r="71" spans="1:10" ht="15.75" x14ac:dyDescent="0.25">
      <c r="A71" s="24" t="s">
        <v>100</v>
      </c>
      <c r="B71" s="25" t="s">
        <v>101</v>
      </c>
      <c r="C71" s="26">
        <v>3290</v>
      </c>
      <c r="D71" s="26">
        <v>3315</v>
      </c>
      <c r="E71" s="27"/>
      <c r="F71" s="27"/>
      <c r="G71" s="27"/>
      <c r="H71" s="27"/>
      <c r="I71" s="27"/>
      <c r="J71" s="27"/>
    </row>
    <row r="72" spans="1:10" ht="47.25" x14ac:dyDescent="0.25">
      <c r="A72" s="14" t="s">
        <v>102</v>
      </c>
      <c r="B72" s="15" t="s">
        <v>103</v>
      </c>
      <c r="C72" s="16">
        <v>300</v>
      </c>
      <c r="D72" s="16">
        <v>300</v>
      </c>
    </row>
    <row r="73" spans="1:10" ht="31.5" x14ac:dyDescent="0.25">
      <c r="A73" s="14" t="s">
        <v>104</v>
      </c>
      <c r="B73" s="15" t="s">
        <v>105</v>
      </c>
      <c r="C73" s="16">
        <v>2525</v>
      </c>
      <c r="D73" s="16">
        <v>2550</v>
      </c>
    </row>
    <row r="74" spans="1:10" ht="47.25" x14ac:dyDescent="0.25">
      <c r="A74" s="14" t="s">
        <v>106</v>
      </c>
      <c r="B74" s="15" t="s">
        <v>107</v>
      </c>
      <c r="C74" s="16">
        <v>150</v>
      </c>
      <c r="D74" s="16">
        <v>150</v>
      </c>
    </row>
    <row r="75" spans="1:10" ht="31.5" x14ac:dyDescent="0.25">
      <c r="A75" s="14" t="s">
        <v>108</v>
      </c>
      <c r="B75" s="15" t="s">
        <v>109</v>
      </c>
      <c r="C75" s="16">
        <v>315</v>
      </c>
      <c r="D75" s="16">
        <v>315</v>
      </c>
    </row>
    <row r="76" spans="1:10" ht="15.75" x14ac:dyDescent="0.25">
      <c r="A76" s="24" t="s">
        <v>110</v>
      </c>
      <c r="B76" s="25" t="s">
        <v>111</v>
      </c>
      <c r="C76" s="26">
        <v>11988.013000000001</v>
      </c>
      <c r="D76" s="26">
        <v>12407.88</v>
      </c>
      <c r="E76" s="27"/>
      <c r="F76" s="27"/>
      <c r="G76" s="27"/>
      <c r="H76" s="27"/>
      <c r="I76" s="27"/>
      <c r="J76" s="27"/>
    </row>
    <row r="77" spans="1:10" ht="47.25" x14ac:dyDescent="0.25">
      <c r="A77" s="14" t="s">
        <v>112</v>
      </c>
      <c r="B77" s="15" t="s">
        <v>113</v>
      </c>
      <c r="C77" s="16">
        <v>134.30000000000001</v>
      </c>
      <c r="D77" s="16">
        <v>134.30000000000001</v>
      </c>
    </row>
    <row r="78" spans="1:10" ht="31.5" x14ac:dyDescent="0.25">
      <c r="A78" s="14" t="s">
        <v>114</v>
      </c>
      <c r="B78" s="15" t="s">
        <v>115</v>
      </c>
      <c r="C78" s="16">
        <v>10006.838</v>
      </c>
      <c r="D78" s="16">
        <v>10426.705</v>
      </c>
    </row>
    <row r="79" spans="1:10" ht="47.25" x14ac:dyDescent="0.25">
      <c r="A79" s="14" t="s">
        <v>116</v>
      </c>
      <c r="B79" s="15" t="s">
        <v>117</v>
      </c>
      <c r="C79" s="16">
        <v>1846.875</v>
      </c>
      <c r="D79" s="16">
        <v>1846.875</v>
      </c>
    </row>
    <row r="80" spans="1:10" ht="31.5" x14ac:dyDescent="0.25">
      <c r="A80" s="18" t="s">
        <v>118</v>
      </c>
      <c r="B80" s="19" t="s">
        <v>119</v>
      </c>
      <c r="C80" s="20">
        <v>31752.932000000001</v>
      </c>
      <c r="D80" s="20">
        <v>31811.424999999999</v>
      </c>
    </row>
    <row r="81" spans="1:10" ht="15.75" x14ac:dyDescent="0.25">
      <c r="A81" s="24" t="s">
        <v>120</v>
      </c>
      <c r="B81" s="25" t="s">
        <v>121</v>
      </c>
      <c r="C81" s="26">
        <v>19275.867999999999</v>
      </c>
      <c r="D81" s="26">
        <v>19240.867999999999</v>
      </c>
      <c r="E81" s="27"/>
      <c r="F81" s="27"/>
      <c r="G81" s="27"/>
      <c r="H81" s="27"/>
      <c r="I81" s="27"/>
      <c r="J81" s="27"/>
    </row>
    <row r="82" spans="1:10" ht="31.5" x14ac:dyDescent="0.25">
      <c r="A82" s="14" t="s">
        <v>122</v>
      </c>
      <c r="B82" s="15" t="s">
        <v>123</v>
      </c>
      <c r="C82" s="16">
        <v>97.8</v>
      </c>
      <c r="D82" s="16">
        <v>97.8</v>
      </c>
    </row>
    <row r="83" spans="1:10" ht="78.75" x14ac:dyDescent="0.25">
      <c r="A83" s="14" t="s">
        <v>124</v>
      </c>
      <c r="B83" s="15" t="s">
        <v>125</v>
      </c>
      <c r="C83" s="16">
        <v>120</v>
      </c>
      <c r="D83" s="16">
        <v>120</v>
      </c>
    </row>
    <row r="84" spans="1:10" ht="31.5" x14ac:dyDescent="0.25">
      <c r="A84" s="14" t="s">
        <v>126</v>
      </c>
      <c r="B84" s="15" t="s">
        <v>127</v>
      </c>
      <c r="C84" s="16">
        <v>19058.067999999999</v>
      </c>
      <c r="D84" s="16">
        <v>19023.067999999999</v>
      </c>
    </row>
    <row r="85" spans="1:10" ht="15.75" x14ac:dyDescent="0.25">
      <c r="A85" s="24" t="s">
        <v>128</v>
      </c>
      <c r="B85" s="25" t="s">
        <v>129</v>
      </c>
      <c r="C85" s="26">
        <v>12477.064</v>
      </c>
      <c r="D85" s="26">
        <v>12570.557000000001</v>
      </c>
      <c r="E85" s="27"/>
      <c r="F85" s="27"/>
      <c r="G85" s="27"/>
      <c r="H85" s="27"/>
      <c r="I85" s="27"/>
      <c r="J85" s="27"/>
    </row>
    <row r="86" spans="1:10" ht="31.5" x14ac:dyDescent="0.25">
      <c r="A86" s="14" t="s">
        <v>130</v>
      </c>
      <c r="B86" s="15" t="s">
        <v>131</v>
      </c>
      <c r="C86" s="16">
        <v>2281.2199999999998</v>
      </c>
      <c r="D86" s="16">
        <v>2371.75</v>
      </c>
    </row>
    <row r="87" spans="1:10" ht="31.5" x14ac:dyDescent="0.25">
      <c r="A87" s="14" t="s">
        <v>132</v>
      </c>
      <c r="B87" s="15" t="s">
        <v>133</v>
      </c>
      <c r="C87" s="16">
        <v>10195.843999999999</v>
      </c>
      <c r="D87" s="16">
        <v>10198.807000000001</v>
      </c>
    </row>
    <row r="88" spans="1:10" ht="15.75" x14ac:dyDescent="0.25">
      <c r="A88" s="18" t="s">
        <v>134</v>
      </c>
      <c r="B88" s="19" t="s">
        <v>135</v>
      </c>
      <c r="C88" s="20">
        <v>832.86</v>
      </c>
      <c r="D88" s="20">
        <v>832.86</v>
      </c>
    </row>
    <row r="89" spans="1:10" ht="78.75" x14ac:dyDescent="0.25">
      <c r="A89" s="24" t="s">
        <v>136</v>
      </c>
      <c r="B89" s="25" t="s">
        <v>137</v>
      </c>
      <c r="C89" s="26">
        <v>832.86</v>
      </c>
      <c r="D89" s="26">
        <v>832.86</v>
      </c>
      <c r="E89" s="27"/>
      <c r="F89" s="27"/>
      <c r="G89" s="27"/>
      <c r="H89" s="27"/>
      <c r="I89" s="27"/>
      <c r="J89" s="27"/>
    </row>
    <row r="90" spans="1:10" ht="78.75" x14ac:dyDescent="0.25">
      <c r="A90" s="14" t="s">
        <v>138</v>
      </c>
      <c r="B90" s="15" t="s">
        <v>139</v>
      </c>
      <c r="C90" s="16">
        <v>832.86</v>
      </c>
      <c r="D90" s="16">
        <v>832.86</v>
      </c>
    </row>
    <row r="91" spans="1:10" ht="15.75" x14ac:dyDescent="0.25">
      <c r="A91" s="18" t="s">
        <v>140</v>
      </c>
      <c r="B91" s="19" t="s">
        <v>141</v>
      </c>
      <c r="C91" s="20">
        <v>1495.1279999999999</v>
      </c>
      <c r="D91" s="20">
        <v>1495.1279999999999</v>
      </c>
    </row>
    <row r="92" spans="1:10" ht="31.5" x14ac:dyDescent="0.25">
      <c r="A92" s="24" t="s">
        <v>142</v>
      </c>
      <c r="B92" s="25" t="s">
        <v>143</v>
      </c>
      <c r="C92" s="26">
        <v>1399.431</v>
      </c>
      <c r="D92" s="26">
        <v>1399.431</v>
      </c>
      <c r="E92" s="27"/>
      <c r="F92" s="27"/>
      <c r="G92" s="27"/>
      <c r="H92" s="27"/>
      <c r="I92" s="27"/>
      <c r="J92" s="27"/>
    </row>
    <row r="93" spans="1:10" ht="31.5" x14ac:dyDescent="0.25">
      <c r="A93" s="14" t="s">
        <v>144</v>
      </c>
      <c r="B93" s="15" t="s">
        <v>145</v>
      </c>
      <c r="C93" s="16">
        <v>1399.431</v>
      </c>
      <c r="D93" s="16">
        <v>1399.431</v>
      </c>
    </row>
    <row r="94" spans="1:10" ht="47.25" x14ac:dyDescent="0.25">
      <c r="A94" s="24" t="s">
        <v>146</v>
      </c>
      <c r="B94" s="25" t="s">
        <v>147</v>
      </c>
      <c r="C94" s="26">
        <v>95.697000000000003</v>
      </c>
      <c r="D94" s="26">
        <v>95.697000000000003</v>
      </c>
      <c r="E94" s="27"/>
      <c r="F94" s="27"/>
      <c r="G94" s="27"/>
      <c r="H94" s="27"/>
      <c r="I94" s="27"/>
      <c r="J94" s="27"/>
    </row>
    <row r="95" spans="1:10" ht="78.75" x14ac:dyDescent="0.25">
      <c r="A95" s="14" t="s">
        <v>148</v>
      </c>
      <c r="B95" s="15" t="s">
        <v>149</v>
      </c>
      <c r="C95" s="16">
        <v>95.697000000000003</v>
      </c>
      <c r="D95" s="16">
        <v>95.697000000000003</v>
      </c>
    </row>
    <row r="96" spans="1:10" ht="15.75" x14ac:dyDescent="0.25">
      <c r="A96" s="18" t="s">
        <v>150</v>
      </c>
      <c r="B96" s="19" t="s">
        <v>151</v>
      </c>
      <c r="C96" s="20">
        <v>191721.09299999999</v>
      </c>
      <c r="D96" s="20">
        <v>191874.67</v>
      </c>
    </row>
    <row r="97" spans="1:10" ht="15.75" x14ac:dyDescent="0.25">
      <c r="A97" s="24" t="s">
        <v>152</v>
      </c>
      <c r="B97" s="25" t="s">
        <v>153</v>
      </c>
      <c r="C97" s="26">
        <v>65</v>
      </c>
      <c r="D97" s="26">
        <v>65.867999999999995</v>
      </c>
      <c r="E97" s="27"/>
      <c r="F97" s="27"/>
      <c r="G97" s="27"/>
      <c r="H97" s="27"/>
      <c r="I97" s="27"/>
      <c r="J97" s="27"/>
    </row>
    <row r="98" spans="1:10" ht="15.75" x14ac:dyDescent="0.25">
      <c r="A98" s="14" t="s">
        <v>152</v>
      </c>
      <c r="B98" s="15" t="s">
        <v>153</v>
      </c>
      <c r="C98" s="16">
        <v>65</v>
      </c>
      <c r="D98" s="16">
        <v>65.867999999999995</v>
      </c>
    </row>
    <row r="99" spans="1:10" ht="31.5" x14ac:dyDescent="0.25">
      <c r="A99" s="24" t="s">
        <v>154</v>
      </c>
      <c r="B99" s="25" t="s">
        <v>155</v>
      </c>
      <c r="C99" s="26">
        <v>3500</v>
      </c>
      <c r="D99" s="26">
        <v>3500</v>
      </c>
      <c r="E99" s="27"/>
      <c r="F99" s="27"/>
      <c r="G99" s="27"/>
      <c r="H99" s="27"/>
      <c r="I99" s="27"/>
      <c r="J99" s="27"/>
    </row>
    <row r="100" spans="1:10" ht="31.5" x14ac:dyDescent="0.25">
      <c r="A100" s="14" t="s">
        <v>154</v>
      </c>
      <c r="B100" s="15" t="s">
        <v>155</v>
      </c>
      <c r="C100" s="16">
        <v>3500</v>
      </c>
      <c r="D100" s="16">
        <v>3500</v>
      </c>
    </row>
    <row r="101" spans="1:10" ht="31.5" x14ac:dyDescent="0.25">
      <c r="A101" s="24" t="s">
        <v>156</v>
      </c>
      <c r="B101" s="25" t="s">
        <v>157</v>
      </c>
      <c r="C101" s="26">
        <v>181535</v>
      </c>
      <c r="D101" s="26">
        <v>181535</v>
      </c>
      <c r="E101" s="27"/>
      <c r="F101" s="27"/>
      <c r="G101" s="27"/>
      <c r="H101" s="27"/>
      <c r="I101" s="27"/>
      <c r="J101" s="27"/>
    </row>
    <row r="102" spans="1:10" ht="47.25" x14ac:dyDescent="0.25">
      <c r="A102" s="14" t="s">
        <v>158</v>
      </c>
      <c r="B102" s="15" t="s">
        <v>159</v>
      </c>
      <c r="C102" s="16">
        <v>35</v>
      </c>
      <c r="D102" s="16">
        <v>35</v>
      </c>
    </row>
    <row r="103" spans="1:10" ht="31.5" x14ac:dyDescent="0.25">
      <c r="A103" s="14" t="s">
        <v>160</v>
      </c>
      <c r="B103" s="15" t="s">
        <v>161</v>
      </c>
      <c r="C103" s="16">
        <v>181500</v>
      </c>
      <c r="D103" s="16">
        <v>181500</v>
      </c>
    </row>
    <row r="104" spans="1:10" ht="47.25" x14ac:dyDescent="0.25">
      <c r="A104" s="24" t="s">
        <v>162</v>
      </c>
      <c r="B104" s="25" t="s">
        <v>163</v>
      </c>
      <c r="C104" s="26">
        <v>1083.798</v>
      </c>
      <c r="D104" s="26">
        <v>1101.02</v>
      </c>
      <c r="E104" s="27"/>
      <c r="F104" s="27"/>
      <c r="G104" s="27"/>
      <c r="H104" s="27"/>
      <c r="I104" s="27"/>
      <c r="J104" s="27"/>
    </row>
    <row r="105" spans="1:10" ht="63" x14ac:dyDescent="0.25">
      <c r="A105" s="14" t="s">
        <v>164</v>
      </c>
      <c r="B105" s="15" t="s">
        <v>165</v>
      </c>
      <c r="C105" s="16">
        <v>1083.798</v>
      </c>
      <c r="D105" s="16">
        <v>1101.02</v>
      </c>
    </row>
    <row r="106" spans="1:10" ht="47.25" x14ac:dyDescent="0.25">
      <c r="A106" s="24" t="s">
        <v>166</v>
      </c>
      <c r="B106" s="25" t="s">
        <v>167</v>
      </c>
      <c r="C106" s="26">
        <v>1724.3</v>
      </c>
      <c r="D106" s="26">
        <v>1724.3</v>
      </c>
      <c r="E106" s="27"/>
      <c r="F106" s="27"/>
      <c r="G106" s="27"/>
      <c r="H106" s="27"/>
      <c r="I106" s="27"/>
      <c r="J106" s="27"/>
    </row>
    <row r="107" spans="1:10" ht="78.75" x14ac:dyDescent="0.25">
      <c r="A107" s="14" t="s">
        <v>168</v>
      </c>
      <c r="B107" s="15" t="s">
        <v>169</v>
      </c>
      <c r="C107" s="16">
        <v>1724.3</v>
      </c>
      <c r="D107" s="16">
        <v>1724.3</v>
      </c>
    </row>
    <row r="108" spans="1:10" ht="63" x14ac:dyDescent="0.25">
      <c r="A108" s="24" t="s">
        <v>170</v>
      </c>
      <c r="B108" s="25" t="s">
        <v>171</v>
      </c>
      <c r="C108" s="26">
        <v>3272.9</v>
      </c>
      <c r="D108" s="26">
        <v>3403.9</v>
      </c>
      <c r="E108" s="27"/>
      <c r="F108" s="27"/>
      <c r="G108" s="27"/>
      <c r="H108" s="27"/>
      <c r="I108" s="27"/>
      <c r="J108" s="27"/>
    </row>
    <row r="109" spans="1:10" ht="78.75" x14ac:dyDescent="0.25">
      <c r="A109" s="14" t="s">
        <v>172</v>
      </c>
      <c r="B109" s="15" t="s">
        <v>173</v>
      </c>
      <c r="C109" s="16">
        <v>3272.9</v>
      </c>
      <c r="D109" s="16">
        <v>3403.9</v>
      </c>
    </row>
    <row r="110" spans="1:10" ht="31.5" x14ac:dyDescent="0.25">
      <c r="A110" s="24" t="s">
        <v>174</v>
      </c>
      <c r="B110" s="25" t="s">
        <v>175</v>
      </c>
      <c r="C110" s="26">
        <v>540.09500000000003</v>
      </c>
      <c r="D110" s="26">
        <v>544.58199999999999</v>
      </c>
      <c r="E110" s="27"/>
      <c r="F110" s="27"/>
      <c r="G110" s="27"/>
      <c r="H110" s="27"/>
      <c r="I110" s="27"/>
      <c r="J110" s="27"/>
    </row>
    <row r="111" spans="1:10" ht="47.25" x14ac:dyDescent="0.25">
      <c r="A111" s="14" t="s">
        <v>176</v>
      </c>
      <c r="B111" s="15" t="s">
        <v>177</v>
      </c>
      <c r="C111" s="16">
        <v>540.09500000000003</v>
      </c>
      <c r="D111" s="16">
        <v>544.58199999999999</v>
      </c>
    </row>
    <row r="112" spans="1:10" ht="15.75" x14ac:dyDescent="0.25">
      <c r="A112" s="18" t="s">
        <v>178</v>
      </c>
      <c r="B112" s="19" t="s">
        <v>179</v>
      </c>
      <c r="C112" s="20">
        <v>9.3000000000000007</v>
      </c>
      <c r="D112" s="20">
        <v>9.3000000000000007</v>
      </c>
    </row>
    <row r="113" spans="1:10" ht="15.75" x14ac:dyDescent="0.25">
      <c r="A113" s="24" t="s">
        <v>180</v>
      </c>
      <c r="B113" s="25" t="s">
        <v>179</v>
      </c>
      <c r="C113" s="26">
        <v>9.3000000000000007</v>
      </c>
      <c r="D113" s="26">
        <v>9.3000000000000007</v>
      </c>
      <c r="E113" s="27"/>
      <c r="F113" s="27"/>
      <c r="G113" s="27"/>
      <c r="H113" s="27"/>
      <c r="I113" s="27"/>
      <c r="J113" s="27"/>
    </row>
    <row r="114" spans="1:10" ht="15.75" x14ac:dyDescent="0.25">
      <c r="A114" s="14" t="s">
        <v>181</v>
      </c>
      <c r="B114" s="15" t="s">
        <v>182</v>
      </c>
      <c r="C114" s="16">
        <v>9.3000000000000007</v>
      </c>
      <c r="D114" s="16">
        <v>9.3000000000000007</v>
      </c>
    </row>
    <row r="115" spans="1:10" ht="15.75" x14ac:dyDescent="0.25">
      <c r="A115" s="18" t="s">
        <v>183</v>
      </c>
      <c r="B115" s="19" t="s">
        <v>184</v>
      </c>
      <c r="C115" s="20">
        <v>39124940.600000001</v>
      </c>
      <c r="D115" s="20">
        <v>41236059.299999997</v>
      </c>
    </row>
    <row r="116" spans="1:10" ht="31.5" x14ac:dyDescent="0.25">
      <c r="A116" s="18" t="s">
        <v>185</v>
      </c>
      <c r="B116" s="19" t="s">
        <v>186</v>
      </c>
      <c r="C116" s="20">
        <v>39124940.600000001</v>
      </c>
      <c r="D116" s="20">
        <v>41236059.299999997</v>
      </c>
    </row>
    <row r="117" spans="1:10" ht="15.75" x14ac:dyDescent="0.25">
      <c r="A117" s="24" t="s">
        <v>187</v>
      </c>
      <c r="B117" s="25" t="s">
        <v>188</v>
      </c>
      <c r="C117" s="26">
        <v>34926869.100000001</v>
      </c>
      <c r="D117" s="26">
        <v>36588770.799999997</v>
      </c>
      <c r="E117" s="27"/>
      <c r="F117" s="27"/>
      <c r="G117" s="27"/>
      <c r="H117" s="27"/>
      <c r="I117" s="27"/>
      <c r="J117" s="27"/>
    </row>
    <row r="118" spans="1:10" ht="31.5" x14ac:dyDescent="0.25">
      <c r="A118" s="14" t="s">
        <v>189</v>
      </c>
      <c r="B118" s="15" t="s">
        <v>190</v>
      </c>
      <c r="C118" s="16">
        <v>34544971.100000001</v>
      </c>
      <c r="D118" s="16">
        <v>36232140.799999997</v>
      </c>
    </row>
    <row r="119" spans="1:10" ht="47.25" x14ac:dyDescent="0.25">
      <c r="A119" s="14" t="s">
        <v>191</v>
      </c>
      <c r="B119" s="15" t="s">
        <v>192</v>
      </c>
      <c r="C119" s="16">
        <v>381898</v>
      </c>
      <c r="D119" s="16">
        <v>356630</v>
      </c>
    </row>
    <row r="120" spans="1:10" ht="31.5" x14ac:dyDescent="0.25">
      <c r="A120" s="24" t="s">
        <v>193</v>
      </c>
      <c r="B120" s="25" t="s">
        <v>194</v>
      </c>
      <c r="C120" s="26">
        <v>665657</v>
      </c>
      <c r="D120" s="26">
        <v>476507.3</v>
      </c>
      <c r="E120" s="27"/>
      <c r="F120" s="27"/>
      <c r="G120" s="27"/>
      <c r="H120" s="27"/>
      <c r="I120" s="27"/>
      <c r="J120" s="27"/>
    </row>
    <row r="121" spans="1:10" ht="31.5" x14ac:dyDescent="0.25">
      <c r="A121" s="14" t="s">
        <v>195</v>
      </c>
      <c r="B121" s="15" t="s">
        <v>196</v>
      </c>
      <c r="C121" s="16">
        <v>62791.7</v>
      </c>
      <c r="D121" s="16">
        <v>18068.8</v>
      </c>
    </row>
    <row r="122" spans="1:10" ht="47.25" x14ac:dyDescent="0.25">
      <c r="A122" s="14" t="s">
        <v>197</v>
      </c>
      <c r="B122" s="15" t="s">
        <v>198</v>
      </c>
      <c r="C122" s="16">
        <v>17027.400000000001</v>
      </c>
      <c r="D122" s="16">
        <v>17729.400000000001</v>
      </c>
    </row>
    <row r="123" spans="1:10" ht="63" x14ac:dyDescent="0.25">
      <c r="A123" s="14" t="s">
        <v>199</v>
      </c>
      <c r="B123" s="15" t="s">
        <v>200</v>
      </c>
      <c r="C123" s="16">
        <v>10359.5</v>
      </c>
      <c r="D123" s="16">
        <v>10773.9</v>
      </c>
    </row>
    <row r="124" spans="1:10" ht="47.25" x14ac:dyDescent="0.25">
      <c r="A124" s="14" t="s">
        <v>201</v>
      </c>
      <c r="B124" s="15" t="s">
        <v>202</v>
      </c>
      <c r="C124" s="16">
        <v>198000</v>
      </c>
      <c r="D124" s="16">
        <v>184800</v>
      </c>
    </row>
    <row r="125" spans="1:10" ht="78.75" x14ac:dyDescent="0.25">
      <c r="A125" s="14" t="s">
        <v>203</v>
      </c>
      <c r="B125" s="15" t="s">
        <v>204</v>
      </c>
      <c r="C125" s="16">
        <v>1227.0999999999999</v>
      </c>
      <c r="D125" s="16">
        <v>1228.3</v>
      </c>
    </row>
    <row r="126" spans="1:10" ht="47.25" x14ac:dyDescent="0.25">
      <c r="A126" s="14" t="s">
        <v>205</v>
      </c>
      <c r="B126" s="15" t="s">
        <v>206</v>
      </c>
      <c r="C126" s="16">
        <v>17250.2</v>
      </c>
      <c r="D126" s="16">
        <v>17250.2</v>
      </c>
    </row>
    <row r="127" spans="1:10" ht="63" x14ac:dyDescent="0.25">
      <c r="A127" s="14" t="s">
        <v>207</v>
      </c>
      <c r="B127" s="15" t="s">
        <v>208</v>
      </c>
      <c r="C127" s="16">
        <v>2012.5</v>
      </c>
      <c r="D127" s="16">
        <v>2012.5</v>
      </c>
    </row>
    <row r="128" spans="1:10" ht="47.25" x14ac:dyDescent="0.25">
      <c r="A128" s="14" t="s">
        <v>209</v>
      </c>
      <c r="B128" s="15" t="s">
        <v>210</v>
      </c>
      <c r="C128" s="16">
        <v>3809.8</v>
      </c>
      <c r="D128" s="16"/>
    </row>
    <row r="129" spans="1:10" ht="47.25" x14ac:dyDescent="0.25">
      <c r="A129" s="14" t="s">
        <v>211</v>
      </c>
      <c r="B129" s="15" t="s">
        <v>212</v>
      </c>
      <c r="C129" s="16">
        <v>11395.6</v>
      </c>
      <c r="D129" s="16">
        <v>11394.8</v>
      </c>
    </row>
    <row r="130" spans="1:10" ht="31.5" x14ac:dyDescent="0.25">
      <c r="A130" s="14" t="s">
        <v>213</v>
      </c>
      <c r="B130" s="15" t="s">
        <v>214</v>
      </c>
      <c r="C130" s="16">
        <v>1880.3</v>
      </c>
      <c r="D130" s="16"/>
    </row>
    <row r="131" spans="1:10" ht="31.5" x14ac:dyDescent="0.25">
      <c r="A131" s="14" t="s">
        <v>215</v>
      </c>
      <c r="B131" s="15" t="s">
        <v>216</v>
      </c>
      <c r="C131" s="16">
        <v>1299.3</v>
      </c>
      <c r="D131" s="16">
        <v>602.5</v>
      </c>
    </row>
    <row r="132" spans="1:10" ht="63" x14ac:dyDescent="0.25">
      <c r="A132" s="14" t="s">
        <v>217</v>
      </c>
      <c r="B132" s="15" t="s">
        <v>218</v>
      </c>
      <c r="C132" s="16">
        <v>25439.1</v>
      </c>
      <c r="D132" s="16">
        <v>33478.5</v>
      </c>
    </row>
    <row r="133" spans="1:10" ht="47.25" x14ac:dyDescent="0.25">
      <c r="A133" s="14" t="s">
        <v>219</v>
      </c>
      <c r="B133" s="15" t="s">
        <v>220</v>
      </c>
      <c r="C133" s="16">
        <v>11117.2</v>
      </c>
      <c r="D133" s="16">
        <v>11117.2</v>
      </c>
    </row>
    <row r="134" spans="1:10" ht="31.5" x14ac:dyDescent="0.25">
      <c r="A134" s="14" t="s">
        <v>221</v>
      </c>
      <c r="B134" s="15" t="s">
        <v>222</v>
      </c>
      <c r="C134" s="16">
        <v>4785.2</v>
      </c>
      <c r="D134" s="16">
        <v>4785.2</v>
      </c>
    </row>
    <row r="135" spans="1:10" ht="47.25" x14ac:dyDescent="0.25">
      <c r="A135" s="14" t="s">
        <v>223</v>
      </c>
      <c r="B135" s="15" t="s">
        <v>224</v>
      </c>
      <c r="C135" s="16">
        <v>78593</v>
      </c>
      <c r="D135" s="16">
        <v>78593</v>
      </c>
    </row>
    <row r="136" spans="1:10" ht="47.25" x14ac:dyDescent="0.25">
      <c r="A136" s="14" t="s">
        <v>225</v>
      </c>
      <c r="B136" s="15" t="s">
        <v>226</v>
      </c>
      <c r="C136" s="16">
        <v>21036.2</v>
      </c>
      <c r="D136" s="16">
        <v>15359.6</v>
      </c>
    </row>
    <row r="137" spans="1:10" ht="63" x14ac:dyDescent="0.25">
      <c r="A137" s="14" t="s">
        <v>227</v>
      </c>
      <c r="B137" s="15" t="s">
        <v>228</v>
      </c>
      <c r="C137" s="16">
        <v>128319.5</v>
      </c>
      <c r="D137" s="16"/>
    </row>
    <row r="138" spans="1:10" ht="47.25" x14ac:dyDescent="0.25">
      <c r="A138" s="14" t="s">
        <v>229</v>
      </c>
      <c r="B138" s="15" t="s">
        <v>230</v>
      </c>
      <c r="C138" s="16">
        <v>64812.5</v>
      </c>
      <c r="D138" s="16">
        <v>64812.5</v>
      </c>
    </row>
    <row r="139" spans="1:10" ht="31.5" x14ac:dyDescent="0.25">
      <c r="A139" s="14" t="s">
        <v>231</v>
      </c>
      <c r="B139" s="15" t="s">
        <v>232</v>
      </c>
      <c r="C139" s="16">
        <v>4500.8999999999996</v>
      </c>
      <c r="D139" s="16">
        <v>4500.8999999999996</v>
      </c>
    </row>
    <row r="140" spans="1:10" ht="15.75" x14ac:dyDescent="0.25">
      <c r="A140" s="24" t="s">
        <v>233</v>
      </c>
      <c r="B140" s="25" t="s">
        <v>234</v>
      </c>
      <c r="C140" s="26">
        <v>1003322.8</v>
      </c>
      <c r="D140" s="26">
        <v>1003952.5</v>
      </c>
      <c r="E140" s="27"/>
      <c r="F140" s="27"/>
      <c r="G140" s="27"/>
      <c r="H140" s="27"/>
      <c r="I140" s="27"/>
      <c r="J140" s="27"/>
    </row>
    <row r="141" spans="1:10" ht="47.25" x14ac:dyDescent="0.25">
      <c r="A141" s="14" t="s">
        <v>235</v>
      </c>
      <c r="B141" s="15" t="s">
        <v>236</v>
      </c>
      <c r="C141" s="16">
        <v>10756.9</v>
      </c>
      <c r="D141" s="16">
        <v>11161.4</v>
      </c>
    </row>
    <row r="142" spans="1:10" ht="47.25" x14ac:dyDescent="0.25">
      <c r="A142" s="14" t="s">
        <v>237</v>
      </c>
      <c r="B142" s="15" t="s">
        <v>238</v>
      </c>
      <c r="C142" s="16">
        <v>62.3</v>
      </c>
      <c r="D142" s="16">
        <v>100.5</v>
      </c>
    </row>
    <row r="143" spans="1:10" ht="31.5" x14ac:dyDescent="0.25">
      <c r="A143" s="14" t="s">
        <v>239</v>
      </c>
      <c r="B143" s="15" t="s">
        <v>240</v>
      </c>
      <c r="C143" s="16">
        <v>7284.1</v>
      </c>
      <c r="D143" s="16">
        <v>7284.1</v>
      </c>
    </row>
    <row r="144" spans="1:10" ht="31.5" x14ac:dyDescent="0.25">
      <c r="A144" s="14" t="s">
        <v>241</v>
      </c>
      <c r="B144" s="15" t="s">
        <v>242</v>
      </c>
      <c r="C144" s="16">
        <v>229883</v>
      </c>
      <c r="D144" s="16">
        <v>227312.6</v>
      </c>
    </row>
    <row r="145" spans="1:10" ht="63" x14ac:dyDescent="0.25">
      <c r="A145" s="14" t="s">
        <v>243</v>
      </c>
      <c r="B145" s="15" t="s">
        <v>244</v>
      </c>
      <c r="C145" s="16">
        <v>572.5</v>
      </c>
      <c r="D145" s="16">
        <v>533.1</v>
      </c>
    </row>
    <row r="146" spans="1:10" ht="63" x14ac:dyDescent="0.25">
      <c r="A146" s="14" t="s">
        <v>245</v>
      </c>
      <c r="B146" s="15" t="s">
        <v>246</v>
      </c>
      <c r="C146" s="16">
        <v>1130.2</v>
      </c>
      <c r="D146" s="16">
        <v>1175.4000000000001</v>
      </c>
    </row>
    <row r="147" spans="1:10" ht="63" x14ac:dyDescent="0.25">
      <c r="A147" s="14" t="s">
        <v>247</v>
      </c>
      <c r="B147" s="15" t="s">
        <v>248</v>
      </c>
      <c r="C147" s="16">
        <v>1921.6</v>
      </c>
      <c r="D147" s="16">
        <v>1934.6</v>
      </c>
    </row>
    <row r="148" spans="1:10" ht="63" x14ac:dyDescent="0.25">
      <c r="A148" s="14" t="s">
        <v>249</v>
      </c>
      <c r="B148" s="15" t="s">
        <v>250</v>
      </c>
      <c r="C148" s="16">
        <v>20598.400000000001</v>
      </c>
      <c r="D148" s="16">
        <v>21423.200000000001</v>
      </c>
    </row>
    <row r="149" spans="1:10" ht="47.25" x14ac:dyDescent="0.25">
      <c r="A149" s="14" t="s">
        <v>251</v>
      </c>
      <c r="B149" s="15" t="s">
        <v>252</v>
      </c>
      <c r="C149" s="16">
        <v>36.299999999999997</v>
      </c>
      <c r="D149" s="16">
        <v>37</v>
      </c>
    </row>
    <row r="150" spans="1:10" ht="31.5" x14ac:dyDescent="0.25">
      <c r="A150" s="14" t="s">
        <v>253</v>
      </c>
      <c r="B150" s="15" t="s">
        <v>254</v>
      </c>
      <c r="C150" s="16">
        <v>276052.2</v>
      </c>
      <c r="D150" s="16">
        <v>276036.59999999998</v>
      </c>
    </row>
    <row r="151" spans="1:10" ht="47.25" x14ac:dyDescent="0.25">
      <c r="A151" s="14" t="s">
        <v>255</v>
      </c>
      <c r="B151" s="15" t="s">
        <v>256</v>
      </c>
      <c r="C151" s="16">
        <v>3986.4</v>
      </c>
      <c r="D151" s="16">
        <v>4145.8999999999996</v>
      </c>
    </row>
    <row r="152" spans="1:10" ht="63" x14ac:dyDescent="0.25">
      <c r="A152" s="14" t="s">
        <v>257</v>
      </c>
      <c r="B152" s="15" t="s">
        <v>258</v>
      </c>
      <c r="C152" s="16">
        <v>4524.3</v>
      </c>
      <c r="D152" s="16">
        <v>4705.3</v>
      </c>
    </row>
    <row r="153" spans="1:10" ht="63" x14ac:dyDescent="0.25">
      <c r="A153" s="14" t="s">
        <v>259</v>
      </c>
      <c r="B153" s="15" t="s">
        <v>260</v>
      </c>
      <c r="C153" s="16">
        <v>177.6</v>
      </c>
      <c r="D153" s="16">
        <v>177.6</v>
      </c>
    </row>
    <row r="154" spans="1:10" ht="47.25" x14ac:dyDescent="0.25">
      <c r="A154" s="14" t="s">
        <v>261</v>
      </c>
      <c r="B154" s="15" t="s">
        <v>262</v>
      </c>
      <c r="C154" s="16">
        <v>149789.6</v>
      </c>
      <c r="D154" s="16">
        <v>152534.39999999999</v>
      </c>
    </row>
    <row r="155" spans="1:10" ht="94.5" x14ac:dyDescent="0.25">
      <c r="A155" s="14" t="s">
        <v>263</v>
      </c>
      <c r="B155" s="15" t="s">
        <v>264</v>
      </c>
      <c r="C155" s="16">
        <v>211748.6</v>
      </c>
      <c r="D155" s="16">
        <v>220218.4</v>
      </c>
    </row>
    <row r="156" spans="1:10" ht="31.5" x14ac:dyDescent="0.25">
      <c r="A156" s="14" t="s">
        <v>265</v>
      </c>
      <c r="B156" s="15" t="s">
        <v>266</v>
      </c>
      <c r="C156" s="16">
        <v>84798.8</v>
      </c>
      <c r="D156" s="16">
        <v>75172.399999999994</v>
      </c>
    </row>
    <row r="157" spans="1:10" ht="15.75" x14ac:dyDescent="0.25">
      <c r="A157" s="24" t="s">
        <v>267</v>
      </c>
      <c r="B157" s="25" t="s">
        <v>268</v>
      </c>
      <c r="C157" s="26">
        <v>2529091.7000000002</v>
      </c>
      <c r="D157" s="26">
        <v>3166828.7</v>
      </c>
      <c r="E157" s="27"/>
      <c r="F157" s="27"/>
      <c r="G157" s="27"/>
      <c r="H157" s="27"/>
      <c r="I157" s="27"/>
      <c r="J157" s="27"/>
    </row>
    <row r="158" spans="1:10" ht="47.25" x14ac:dyDescent="0.25">
      <c r="A158" s="14" t="s">
        <v>269</v>
      </c>
      <c r="B158" s="15" t="s">
        <v>270</v>
      </c>
      <c r="C158" s="16">
        <v>4733.2</v>
      </c>
      <c r="D158" s="16">
        <v>4756</v>
      </c>
    </row>
    <row r="159" spans="1:10" ht="47.25" x14ac:dyDescent="0.25">
      <c r="A159" s="14" t="s">
        <v>271</v>
      </c>
      <c r="B159" s="15" t="s">
        <v>272</v>
      </c>
      <c r="C159" s="16">
        <v>4870.3</v>
      </c>
      <c r="D159" s="16">
        <v>4890.1000000000004</v>
      </c>
    </row>
    <row r="160" spans="1:10" ht="31.5" x14ac:dyDescent="0.25">
      <c r="A160" s="14" t="s">
        <v>273</v>
      </c>
      <c r="B160" s="15" t="s">
        <v>274</v>
      </c>
      <c r="C160" s="16">
        <v>595602</v>
      </c>
      <c r="D160" s="16">
        <v>620430</v>
      </c>
    </row>
    <row r="161" spans="1:4" ht="63" x14ac:dyDescent="0.25">
      <c r="A161" s="14" t="s">
        <v>275</v>
      </c>
      <c r="B161" s="15" t="s">
        <v>276</v>
      </c>
      <c r="C161" s="16">
        <v>228533.6</v>
      </c>
      <c r="D161" s="16"/>
    </row>
    <row r="162" spans="1:4" ht="47.25" x14ac:dyDescent="0.25">
      <c r="A162" s="14" t="s">
        <v>277</v>
      </c>
      <c r="B162" s="15" t="s">
        <v>278</v>
      </c>
      <c r="C162" s="16">
        <v>35352.6</v>
      </c>
      <c r="D162" s="16">
        <v>35352.6</v>
      </c>
    </row>
    <row r="163" spans="1:4" ht="47.25" x14ac:dyDescent="0.25">
      <c r="A163" s="14" t="s">
        <v>279</v>
      </c>
      <c r="B163" s="15" t="s">
        <v>280</v>
      </c>
      <c r="C163" s="16">
        <v>1660000</v>
      </c>
      <c r="D163" s="16">
        <v>2501400</v>
      </c>
    </row>
    <row r="164" spans="1:4" ht="15.75" x14ac:dyDescent="0.25">
      <c r="A164" s="21"/>
      <c r="B164" s="22" t="s">
        <v>281</v>
      </c>
      <c r="C164" s="23">
        <v>62445580.757540002</v>
      </c>
      <c r="D164" s="23">
        <v>66531915.750480004</v>
      </c>
    </row>
    <row r="165" spans="1:4" ht="15.75" x14ac:dyDescent="0.25">
      <c r="D165" s="17" t="s">
        <v>7</v>
      </c>
    </row>
  </sheetData>
  <mergeCells count="1">
    <mergeCell ref="A14:D14"/>
  </mergeCells>
  <pageMargins left="0.84" right="0.38" top="0.5" bottom="0.38" header="0.31496062992125984" footer="0.2"/>
  <pageSetup paperSize="9" scale="5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2018-10-23T03:36:52Z</dcterms:modified>
</cp:coreProperties>
</file>